
<file path=[Content_Types].xml><?xml version="1.0" encoding="utf-8"?>
<Types xmlns="http://schemas.openxmlformats.org/package/2006/content-types">
  <Default ContentType="application/xml" Extension="xml"/>
  <Default ContentType="image/png" Extension="png"/>
  <Default ContentType="application/vnd.openxmlformats-package.relationships+xml" Extension="rels"/>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spreadsheetml.styles+xml" PartName="/xl/styles.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4ac="http://schemas.microsoft.com/office/spreadsheetml/2009/9/ac" xmlns:xm="http://schemas.microsoft.com/office/excel/2006/main">
  <workbookPr/>
  <sheets>
    <sheet state="visible" name="Budget &amp; variation calculator" sheetId="1" r:id="rId3"/>
  </sheets>
  <definedNames/>
  <calcPr/>
</workbook>
</file>

<file path=xl/sharedStrings.xml><?xml version="1.0" encoding="utf-8"?>
<sst xmlns="http://schemas.openxmlformats.org/spreadsheetml/2006/main" count="53" uniqueCount="53">
  <si>
    <t>Budget &amp; variation calculator</t>
  </si>
  <si>
    <t>Your testing budget:</t>
  </si>
  <si>
    <t>Minimum number of days:</t>
  </si>
  <si>
    <t xml:space="preserve">Number of possible adsets: </t>
  </si>
  <si>
    <t>Minimum daily budget /adset:</t>
  </si>
  <si>
    <r>
      <rPr>
        <b/>
      </rPr>
      <t xml:space="preserve">Instructions: </t>
    </r>
    <r>
      <t xml:space="preserve"> Enter your testing budget, find your number of possible adsets 
and then look that number up on the table below to determine how many 
variations of ad angles and audience interests you should test</t>
    </r>
  </si>
  <si>
    <t>Total daily adspend budget:</t>
  </si>
  <si>
    <t>Golden mean numbers:</t>
  </si>
  <si>
    <t>Golden mean ratio of ad angles and audiences:</t>
  </si>
  <si>
    <t>Campaign part</t>
  </si>
  <si>
    <t>Number</t>
  </si>
  <si>
    <t>Possible adsets</t>
  </si>
  <si>
    <t>Possible ad angles</t>
  </si>
  <si>
    <t>Possible aud interests</t>
  </si>
  <si>
    <t>Possible combinations</t>
  </si>
  <si>
    <t>Ad angles</t>
  </si>
  <si>
    <t xml:space="preserve">15 possible adsets: </t>
  </si>
  <si>
    <t>Images /ad angle</t>
  </si>
  <si>
    <t>20 possible adsets:</t>
  </si>
  <si>
    <t>Audience interests</t>
  </si>
  <si>
    <t>25 possible adsets:</t>
  </si>
  <si>
    <t>Ad combinations</t>
  </si>
  <si>
    <t>30 possible adsets:</t>
  </si>
  <si>
    <t>Ad sets</t>
  </si>
  <si>
    <t>35 possible adsets:</t>
  </si>
  <si>
    <t>Daily budget /adset</t>
  </si>
  <si>
    <t>40 possible adsets:</t>
  </si>
  <si>
    <t>Total daily adspend</t>
  </si>
  <si>
    <t>45 possible adsets:</t>
  </si>
  <si>
    <t>Mimimum number of days</t>
  </si>
  <si>
    <t>50 possible adsets:</t>
  </si>
  <si>
    <t>Total adspend budget</t>
  </si>
  <si>
    <t>55 possible adsets:</t>
  </si>
  <si>
    <t>60 possible adsets:</t>
  </si>
  <si>
    <t>65 possible adsets:</t>
  </si>
  <si>
    <t>70 possible adsets:</t>
  </si>
  <si>
    <t>75 possible adsets:</t>
  </si>
  <si>
    <t>80 possible adsets:</t>
  </si>
  <si>
    <t>85 possible adsets:</t>
  </si>
  <si>
    <t>90 possible adsets:</t>
  </si>
  <si>
    <t>95 possible adsets:</t>
  </si>
  <si>
    <t>100 possible adsets:</t>
  </si>
  <si>
    <t>105 possible adsets:</t>
  </si>
  <si>
    <t>110 possible adsets:</t>
  </si>
  <si>
    <t>115 possible adsets:</t>
  </si>
  <si>
    <t>120 possible adsets:</t>
  </si>
  <si>
    <t>125 possible adsets:</t>
  </si>
  <si>
    <t>130 possible adsets:</t>
  </si>
  <si>
    <t>135 possible adsets:</t>
  </si>
  <si>
    <t>140 possible adsets:</t>
  </si>
  <si>
    <t>145 possible adsets:</t>
  </si>
  <si>
    <t>150 possible adsets:</t>
  </si>
  <si>
    <t>© Consulting.com - All rights reserved. Do not share, copy, reproduce or sell any part of this document unless you have written permission from Consulting.com. All infringements will be prosecuted. If you are the personal owner of the Consulting.com End User License then you may use it for your own use but not for any other purpose.</t>
  </si>
</sst>
</file>

<file path=xl/styles.xml><?xml version="1.0" encoding="utf-8"?>
<styleSheet xmlns="http://schemas.openxmlformats.org/spreadsheetml/2006/main" xmlns:x14ac="http://schemas.microsoft.com/office/spreadsheetml/2009/9/ac" xmlns:mc="http://schemas.openxmlformats.org/markup-compatibility/2006">
  <numFmts count="1">
    <numFmt numFmtId="164" formatCode="&quot;$&quot;#,##0"/>
  </numFmts>
  <fonts count="10">
    <font>
      <sz val="10.0"/>
      <color rgb="FF000000"/>
      <name val="Arial"/>
    </font>
    <font>
      <b/>
    </font>
    <font>
      <u/>
      <sz val="9.0"/>
      <color rgb="FF0000FF"/>
    </font>
    <font>
      <color rgb="FF000000"/>
    </font>
    <font>
      <b/>
      <color rgb="FFFFFFFF"/>
    </font>
    <font>
      <i/>
      <color rgb="FF000000"/>
    </font>
    <font>
      <b/>
      <color rgb="FF000000"/>
    </font>
    <font>
      <color rgb="FFFFFFFF"/>
    </font>
    <font/>
    <font>
      <sz val="6.0"/>
      <color rgb="FF000000"/>
      <name val="Arial"/>
    </font>
  </fonts>
  <fills count="6">
    <fill>
      <patternFill patternType="none"/>
    </fill>
    <fill>
      <patternFill patternType="lightGray"/>
    </fill>
    <fill>
      <patternFill patternType="solid">
        <fgColor rgb="FFFFFFFF"/>
        <bgColor rgb="FFFFFFFF"/>
      </patternFill>
    </fill>
    <fill>
      <patternFill patternType="solid">
        <fgColor rgb="FF000000"/>
        <bgColor rgb="FF000000"/>
      </patternFill>
    </fill>
    <fill>
      <patternFill patternType="solid">
        <fgColor rgb="FFFFFF00"/>
        <bgColor rgb="FFFFFF00"/>
      </patternFill>
    </fill>
    <fill>
      <patternFill patternType="solid">
        <fgColor rgb="FFF3F3F3"/>
        <bgColor rgb="FFF3F3F3"/>
      </patternFill>
    </fill>
  </fills>
  <borders count="2">
    <border>
      <left/>
      <right/>
      <top/>
      <bottom/>
    </border>
    <border>
      <left style="thin">
        <color rgb="FF000000"/>
      </left>
      <right style="thin">
        <color rgb="FF000000"/>
      </right>
      <top style="thin">
        <color rgb="FF000000"/>
      </top>
      <bottom style="thin">
        <color rgb="FF000000"/>
      </bottom>
    </border>
  </borders>
  <cellStyleXfs count="1">
    <xf borderId="0" fillId="0" fontId="0" numFmtId="0" applyAlignment="1" applyFont="1"/>
  </cellStyleXfs>
  <cellXfs count="24">
    <xf borderId="0" fillId="0" fontId="0" numFmtId="0" xfId="0" applyAlignment="1" applyFont="1">
      <alignment/>
    </xf>
    <xf borderId="0" fillId="0" fontId="1" numFmtId="0" xfId="0" applyAlignment="1" applyFont="1">
      <alignment/>
    </xf>
    <xf borderId="0" fillId="0" fontId="2" numFmtId="0" xfId="0" applyAlignment="1" applyFont="1">
      <alignment/>
    </xf>
    <xf borderId="0" fillId="2" fontId="3" numFmtId="0" xfId="0" applyFill="1" applyFont="1"/>
    <xf borderId="0" fillId="2" fontId="3" numFmtId="0" xfId="0" applyAlignment="1" applyFont="1">
      <alignment/>
    </xf>
    <xf borderId="0" fillId="0" fontId="3" numFmtId="0" xfId="0" applyFont="1"/>
    <xf borderId="0" fillId="3" fontId="4" numFmtId="0" xfId="0" applyAlignment="1" applyFill="1" applyFont="1">
      <alignment/>
    </xf>
    <xf borderId="1" fillId="4" fontId="3" numFmtId="164" xfId="0" applyAlignment="1" applyBorder="1" applyFill="1" applyFont="1" applyNumberFormat="1">
      <alignment/>
    </xf>
    <xf borderId="0" fillId="2" fontId="3" numFmtId="4" xfId="0" applyAlignment="1" applyFont="1" applyNumberFormat="1">
      <alignment/>
    </xf>
    <xf borderId="0" fillId="2" fontId="3" numFmtId="3" xfId="0" applyAlignment="1" applyFont="1" applyNumberFormat="1">
      <alignment/>
    </xf>
    <xf borderId="1" fillId="5" fontId="3" numFmtId="3" xfId="0" applyAlignment="1" applyBorder="1" applyFill="1" applyFont="1" applyNumberFormat="1">
      <alignment/>
    </xf>
    <xf borderId="1" fillId="5" fontId="3" numFmtId="3" xfId="0" applyBorder="1" applyFont="1" applyNumberFormat="1"/>
    <xf borderId="1" fillId="5" fontId="3" numFmtId="164" xfId="0" applyAlignment="1" applyBorder="1" applyFont="1" applyNumberFormat="1">
      <alignment/>
    </xf>
    <xf borderId="0" fillId="2" fontId="5" numFmtId="0" xfId="0" applyAlignment="1" applyFont="1">
      <alignment vertical="center"/>
    </xf>
    <xf borderId="0" fillId="0" fontId="6" numFmtId="0" xfId="0" applyAlignment="1" applyFont="1">
      <alignment/>
    </xf>
    <xf borderId="0" fillId="0" fontId="3" numFmtId="0" xfId="0" applyAlignment="1" applyFont="1">
      <alignment/>
    </xf>
    <xf borderId="0" fillId="0" fontId="7" numFmtId="0" xfId="0" applyAlignment="1" applyFont="1">
      <alignment/>
    </xf>
    <xf borderId="0" fillId="0" fontId="8" numFmtId="0" xfId="0" applyAlignment="1" applyFont="1">
      <alignment/>
    </xf>
    <xf borderId="0" fillId="0" fontId="8" numFmtId="1" xfId="0" applyAlignment="1" applyFont="1" applyNumberFormat="1">
      <alignment/>
    </xf>
    <xf borderId="0" fillId="0" fontId="8" numFmtId="164" xfId="0" applyAlignment="1" applyFont="1" applyNumberFormat="1">
      <alignment/>
    </xf>
    <xf borderId="0" fillId="0" fontId="8" numFmtId="164" xfId="0" applyFont="1" applyNumberFormat="1"/>
    <xf borderId="0" fillId="0" fontId="3" numFmtId="164" xfId="0" applyAlignment="1" applyFont="1" applyNumberFormat="1">
      <alignment/>
    </xf>
    <xf borderId="0" fillId="0" fontId="7" numFmtId="0" xfId="0" applyFont="1"/>
    <xf borderId="0" fillId="0" fontId="9" numFmtId="0" xfId="0" applyAlignment="1" applyFont="1">
      <alignment/>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sharedStrings" Target="sharedStrings.xml"/><Relationship Id="rId3"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mc="http://schemas.openxmlformats.org/markup-compatibility/2006" xmlns:dgm="http://schemas.openxmlformats.org/drawingml/2006/diagram">
  <xdr:twoCellAnchor>
    <xdr:from>
      <xdr:col>0</xdr:col>
      <xdr:colOff>152400</xdr:colOff>
      <xdr:row>1</xdr:row>
      <xdr:rowOff>152400</xdr:rowOff>
    </xdr:from>
    <xdr:to>
      <xdr:col>1</xdr:col>
      <xdr:colOff>1390650</xdr:colOff>
      <xdr:row>4</xdr:row>
      <xdr:rowOff>0</xdr:rowOff>
    </xdr:to>
    <xdr:pic>
      <xdr:nvPicPr>
        <xdr:cNvPr id="0" name="image1.png" title="Image"/>
        <xdr:cNvPicPr preferRelativeResize="0"/>
      </xdr:nvPicPr>
      <xdr:blipFill>
        <a:blip cstate="print" r:embed="rId1"/>
        <a:stretch>
          <a:fillRect/>
        </a:stretch>
      </xdr:blipFill>
      <xdr:spPr>
        <a:xfrm>
          <a:ext cx="2200275" cy="447675"/>
        </a:xfrm>
        <a:prstGeom prst="rect">
          <a:avLst/>
        </a:prstGeom>
        <a:noFill/>
      </xdr:spPr>
    </xdr:pic>
    <xdr:clientData fLocksWithSheet="0"/>
  </xdr:twoCellAnchor>
</xdr:wsDr>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4ac="http://schemas.microsoft.com/office/spreadsheetml/2009/9/ac" xmlns:xm="http://schemas.microsoft.com/office/excel/2006/main">
  <sheetViews>
    <sheetView workbookViewId="0"/>
  </sheetViews>
  <sheetFormatPr customHeight="1" defaultColWidth="14.43" defaultRowHeight="15.75"/>
  <cols>
    <col customWidth="1" min="2" max="2" width="33.29"/>
    <col customWidth="1" min="3" max="3" width="19.43"/>
    <col customWidth="1" min="4" max="5" width="4.14"/>
    <col customWidth="1" min="6" max="6" width="20.14"/>
    <col customWidth="1" min="7" max="8" width="21.57"/>
    <col customWidth="1" min="9" max="9" width="22.86"/>
    <col customWidth="1" min="10" max="11" width="4.14"/>
  </cols>
  <sheetData>
    <row r="7">
      <c r="B7" s="1" t="s">
        <v>0</v>
      </c>
      <c r="C7" s="2" t="str">
        <f>HYPERLINK("https://docs.google.com/spreadsheets/d/1ecV956vjKzbgPCGzmdfgmKyVylgPEwgPYWaYEJ5B2v8/edit?usp=sharing","Click here for Google Doc (Click 'file' &gt; 'Make a copy')")</f>
        <v>Click here for Google Doc (Click 'file' &gt; 'Make a copy')</v>
      </c>
    </row>
    <row r="9">
      <c r="A9" s="3"/>
      <c r="B9" s="3"/>
      <c r="C9" s="4"/>
      <c r="D9" s="4"/>
      <c r="E9" s="4"/>
      <c r="F9" s="4"/>
      <c r="G9" s="4"/>
      <c r="H9" s="4"/>
      <c r="I9" s="4"/>
      <c r="J9" s="5"/>
      <c r="K9" s="5"/>
      <c r="L9" s="5"/>
      <c r="M9" s="5"/>
    </row>
    <row r="10">
      <c r="A10" s="3"/>
      <c r="B10" s="6" t="s">
        <v>1</v>
      </c>
      <c r="C10" s="7">
        <v>1500.0</v>
      </c>
      <c r="D10" s="8"/>
      <c r="E10" s="4"/>
      <c r="F10" s="4"/>
      <c r="G10" s="4"/>
      <c r="H10" s="4"/>
      <c r="I10" s="8"/>
      <c r="J10" s="5"/>
      <c r="K10" s="5"/>
      <c r="L10" s="5"/>
      <c r="M10" s="5"/>
    </row>
    <row r="11">
      <c r="A11" s="3"/>
      <c r="B11" s="4"/>
      <c r="C11" s="9"/>
      <c r="D11" s="3"/>
      <c r="E11" s="3"/>
      <c r="F11" s="3"/>
      <c r="H11" s="3"/>
      <c r="I11" s="3"/>
      <c r="J11" s="5"/>
      <c r="K11" s="5"/>
      <c r="L11" s="5"/>
      <c r="M11" s="5"/>
    </row>
    <row r="12">
      <c r="A12" s="3"/>
      <c r="B12" s="6" t="s">
        <v>2</v>
      </c>
      <c r="C12" s="10">
        <v>10.0</v>
      </c>
      <c r="D12" s="3"/>
      <c r="E12" s="3"/>
      <c r="F12" s="6" t="s">
        <v>3</v>
      </c>
      <c r="H12" s="11">
        <f>SUM(C14/C13)</f>
        <v>15</v>
      </c>
      <c r="I12" s="4"/>
      <c r="J12" s="5"/>
      <c r="K12" s="5"/>
      <c r="L12" s="5"/>
      <c r="M12" s="5"/>
    </row>
    <row r="13">
      <c r="A13" s="3"/>
      <c r="B13" s="6" t="s">
        <v>4</v>
      </c>
      <c r="C13" s="12">
        <v>10.0</v>
      </c>
      <c r="D13" s="3"/>
      <c r="E13" s="3"/>
      <c r="F13" s="13" t="s">
        <v>5</v>
      </c>
      <c r="I13" s="3"/>
      <c r="J13" s="5"/>
      <c r="K13" s="5"/>
      <c r="L13" s="5"/>
      <c r="M13" s="5"/>
    </row>
    <row r="14">
      <c r="A14" s="3"/>
      <c r="B14" s="6" t="s">
        <v>6</v>
      </c>
      <c r="C14" s="12">
        <f>SUM(C10/C12)</f>
        <v>150</v>
      </c>
      <c r="D14" s="3"/>
      <c r="E14" s="3"/>
      <c r="I14" s="3"/>
      <c r="J14" s="5"/>
      <c r="K14" s="5"/>
      <c r="L14" s="5"/>
      <c r="M14" s="5"/>
    </row>
    <row r="15">
      <c r="A15" s="3"/>
      <c r="D15" s="3"/>
      <c r="E15" s="3"/>
      <c r="I15" s="3"/>
      <c r="J15" s="5"/>
      <c r="K15" s="5"/>
      <c r="L15" s="5"/>
      <c r="M15" s="5"/>
    </row>
    <row r="16">
      <c r="A16" s="3"/>
      <c r="B16" s="4"/>
      <c r="C16" s="9"/>
      <c r="D16" s="3"/>
      <c r="E16" s="3"/>
      <c r="F16" s="3"/>
      <c r="G16" s="3"/>
      <c r="H16" s="3"/>
      <c r="I16" s="3"/>
      <c r="J16" s="5"/>
      <c r="K16" s="5"/>
      <c r="L16" s="5"/>
      <c r="M16" s="5"/>
    </row>
    <row r="17">
      <c r="A17" s="3"/>
      <c r="B17" s="4"/>
      <c r="C17" s="9"/>
      <c r="D17" s="3"/>
      <c r="E17" s="3"/>
      <c r="F17" s="3"/>
      <c r="G17" s="3"/>
      <c r="H17" s="3"/>
      <c r="I17" s="3"/>
      <c r="J17" s="5"/>
      <c r="K17" s="5"/>
      <c r="L17" s="5"/>
      <c r="M17" s="5"/>
    </row>
    <row r="18">
      <c r="A18" s="3"/>
      <c r="B18" s="14" t="s">
        <v>7</v>
      </c>
      <c r="C18" s="5"/>
      <c r="D18" s="5"/>
      <c r="F18" s="1" t="s">
        <v>8</v>
      </c>
    </row>
    <row r="19">
      <c r="A19" s="3"/>
      <c r="D19" s="5"/>
    </row>
    <row r="20">
      <c r="A20" s="3"/>
      <c r="B20" s="6" t="s">
        <v>9</v>
      </c>
      <c r="C20" s="6" t="s">
        <v>10</v>
      </c>
      <c r="D20" s="5"/>
      <c r="F20" s="6" t="s">
        <v>11</v>
      </c>
      <c r="G20" s="6" t="s">
        <v>12</v>
      </c>
      <c r="H20" s="6" t="s">
        <v>13</v>
      </c>
      <c r="I20" s="6" t="s">
        <v>14</v>
      </c>
    </row>
    <row r="21">
      <c r="A21" s="3"/>
      <c r="B21" s="15" t="s">
        <v>15</v>
      </c>
      <c r="C21" s="15">
        <v>5.0</v>
      </c>
      <c r="D21" s="5"/>
      <c r="E21" s="16">
        <v>15.0</v>
      </c>
      <c r="F21" s="17" t="s">
        <v>16</v>
      </c>
      <c r="G21" s="17">
        <v>2.0</v>
      </c>
      <c r="H21" s="18">
        <f t="shared" ref="H21:H48" si="1">SUM(E21/G21)</f>
        <v>7.5</v>
      </c>
      <c r="I21">
        <f t="shared" ref="I21:I48" si="2">SUM(G21*H21)*4</f>
        <v>60</v>
      </c>
      <c r="J21" s="17"/>
    </row>
    <row r="22">
      <c r="A22" s="3"/>
      <c r="B22" s="15" t="s">
        <v>17</v>
      </c>
      <c r="C22" s="15">
        <v>4.0</v>
      </c>
      <c r="D22" s="5"/>
      <c r="E22" s="16">
        <v>20.0</v>
      </c>
      <c r="F22" s="17" t="s">
        <v>18</v>
      </c>
      <c r="G22" s="17">
        <v>2.0</v>
      </c>
      <c r="H22" s="18">
        <f t="shared" si="1"/>
        <v>10</v>
      </c>
      <c r="I22">
        <f t="shared" si="2"/>
        <v>80</v>
      </c>
    </row>
    <row r="23">
      <c r="A23" s="3"/>
      <c r="B23" s="15" t="s">
        <v>19</v>
      </c>
      <c r="C23" s="15">
        <v>30.0</v>
      </c>
      <c r="D23" s="5"/>
      <c r="E23" s="16">
        <v>25.0</v>
      </c>
      <c r="F23" s="17" t="s">
        <v>20</v>
      </c>
      <c r="G23" s="17">
        <v>2.0</v>
      </c>
      <c r="H23" s="18">
        <f t="shared" si="1"/>
        <v>12.5</v>
      </c>
      <c r="I23">
        <f t="shared" si="2"/>
        <v>100</v>
      </c>
    </row>
    <row r="24">
      <c r="A24" s="5"/>
      <c r="B24" s="17" t="s">
        <v>21</v>
      </c>
      <c r="C24">
        <f>SUM(C23*C22*C21)</f>
        <v>600</v>
      </c>
      <c r="D24" s="5"/>
      <c r="E24" s="16">
        <v>30.0</v>
      </c>
      <c r="F24" s="17" t="s">
        <v>22</v>
      </c>
      <c r="G24" s="17">
        <v>2.0</v>
      </c>
      <c r="H24" s="18">
        <f t="shared" si="1"/>
        <v>15</v>
      </c>
      <c r="I24">
        <f t="shared" si="2"/>
        <v>120</v>
      </c>
    </row>
    <row r="25">
      <c r="A25" s="5"/>
      <c r="B25" s="17" t="s">
        <v>23</v>
      </c>
      <c r="C25">
        <f>SUM(C24/4)</f>
        <v>150</v>
      </c>
      <c r="D25" s="5"/>
      <c r="E25" s="16">
        <v>35.0</v>
      </c>
      <c r="F25" s="17" t="s">
        <v>24</v>
      </c>
      <c r="G25" s="17">
        <v>2.0</v>
      </c>
      <c r="H25" s="18">
        <f t="shared" si="1"/>
        <v>17.5</v>
      </c>
      <c r="I25">
        <f t="shared" si="2"/>
        <v>140</v>
      </c>
    </row>
    <row r="26">
      <c r="A26" s="5"/>
      <c r="B26" s="17" t="s">
        <v>25</v>
      </c>
      <c r="C26" s="19">
        <v>10.0</v>
      </c>
      <c r="D26" s="5"/>
      <c r="E26" s="16">
        <v>40.0</v>
      </c>
      <c r="F26" s="17" t="s">
        <v>26</v>
      </c>
      <c r="G26" s="17">
        <v>2.0</v>
      </c>
      <c r="H26" s="18">
        <f t="shared" si="1"/>
        <v>20</v>
      </c>
      <c r="I26">
        <f t="shared" si="2"/>
        <v>160</v>
      </c>
    </row>
    <row r="27">
      <c r="A27" s="5"/>
      <c r="B27" s="17" t="s">
        <v>27</v>
      </c>
      <c r="C27" s="20">
        <f>SUM(C25*C26)</f>
        <v>1500</v>
      </c>
      <c r="D27" s="5"/>
      <c r="E27" s="16">
        <v>45.0</v>
      </c>
      <c r="F27" s="17" t="s">
        <v>28</v>
      </c>
      <c r="G27" s="17">
        <v>2.0</v>
      </c>
      <c r="H27" s="18">
        <f t="shared" si="1"/>
        <v>22.5</v>
      </c>
      <c r="I27">
        <f t="shared" si="2"/>
        <v>180</v>
      </c>
    </row>
    <row r="28">
      <c r="A28" s="5"/>
      <c r="B28" s="15" t="s">
        <v>29</v>
      </c>
      <c r="C28" s="15">
        <v>10.0</v>
      </c>
      <c r="D28" s="5"/>
      <c r="E28" s="16">
        <v>50.0</v>
      </c>
      <c r="F28" s="17" t="s">
        <v>30</v>
      </c>
      <c r="G28" s="17">
        <v>3.0</v>
      </c>
      <c r="H28" s="18">
        <f t="shared" si="1"/>
        <v>16.66666667</v>
      </c>
      <c r="I28">
        <f t="shared" si="2"/>
        <v>200</v>
      </c>
    </row>
    <row r="29">
      <c r="B29" s="15" t="s">
        <v>31</v>
      </c>
      <c r="C29" s="21">
        <f>SUM(C27*C28)</f>
        <v>15000</v>
      </c>
      <c r="E29" s="16">
        <v>55.0</v>
      </c>
      <c r="F29" s="17" t="s">
        <v>32</v>
      </c>
      <c r="G29" s="17">
        <v>3.0</v>
      </c>
      <c r="H29" s="18">
        <f t="shared" si="1"/>
        <v>18.33333333</v>
      </c>
      <c r="I29">
        <f t="shared" si="2"/>
        <v>220</v>
      </c>
    </row>
    <row r="30">
      <c r="E30" s="16">
        <v>60.0</v>
      </c>
      <c r="F30" s="17" t="s">
        <v>33</v>
      </c>
      <c r="G30" s="17">
        <v>3.0</v>
      </c>
      <c r="H30" s="18">
        <f t="shared" si="1"/>
        <v>20</v>
      </c>
      <c r="I30">
        <f t="shared" si="2"/>
        <v>240</v>
      </c>
    </row>
    <row r="31">
      <c r="E31" s="16">
        <v>65.0</v>
      </c>
      <c r="F31" s="17" t="s">
        <v>34</v>
      </c>
      <c r="G31" s="17">
        <v>3.0</v>
      </c>
      <c r="H31" s="18">
        <f t="shared" si="1"/>
        <v>21.66666667</v>
      </c>
      <c r="I31">
        <f t="shared" si="2"/>
        <v>260</v>
      </c>
    </row>
    <row r="32">
      <c r="E32" s="16">
        <v>70.0</v>
      </c>
      <c r="F32" s="17" t="s">
        <v>35</v>
      </c>
      <c r="G32" s="17">
        <v>3.0</v>
      </c>
      <c r="H32" s="18">
        <f t="shared" si="1"/>
        <v>23.33333333</v>
      </c>
      <c r="I32">
        <f t="shared" si="2"/>
        <v>280</v>
      </c>
    </row>
    <row r="33">
      <c r="E33" s="16">
        <v>75.0</v>
      </c>
      <c r="F33" s="17" t="s">
        <v>36</v>
      </c>
      <c r="G33" s="17">
        <v>3.0</v>
      </c>
      <c r="H33" s="18">
        <f t="shared" si="1"/>
        <v>25</v>
      </c>
      <c r="I33">
        <f t="shared" si="2"/>
        <v>300</v>
      </c>
    </row>
    <row r="34">
      <c r="E34" s="16">
        <v>80.0</v>
      </c>
      <c r="F34" s="17" t="s">
        <v>37</v>
      </c>
      <c r="G34" s="17">
        <v>3.0</v>
      </c>
      <c r="H34" s="18">
        <f t="shared" si="1"/>
        <v>26.66666667</v>
      </c>
      <c r="I34">
        <f t="shared" si="2"/>
        <v>320</v>
      </c>
    </row>
    <row r="35">
      <c r="E35" s="16">
        <v>85.0</v>
      </c>
      <c r="F35" s="17" t="s">
        <v>38</v>
      </c>
      <c r="G35" s="17">
        <v>4.0</v>
      </c>
      <c r="H35" s="18">
        <f t="shared" si="1"/>
        <v>21.25</v>
      </c>
      <c r="I35">
        <f t="shared" si="2"/>
        <v>340</v>
      </c>
    </row>
    <row r="36">
      <c r="E36" s="16">
        <v>90.0</v>
      </c>
      <c r="F36" s="17" t="s">
        <v>39</v>
      </c>
      <c r="G36" s="17">
        <v>4.0</v>
      </c>
      <c r="H36" s="18">
        <f t="shared" si="1"/>
        <v>22.5</v>
      </c>
      <c r="I36">
        <f t="shared" si="2"/>
        <v>360</v>
      </c>
    </row>
    <row r="37">
      <c r="E37" s="16">
        <v>95.0</v>
      </c>
      <c r="F37" s="17" t="s">
        <v>40</v>
      </c>
      <c r="G37" s="17">
        <v>4.0</v>
      </c>
      <c r="H37" s="18">
        <f t="shared" si="1"/>
        <v>23.75</v>
      </c>
      <c r="I37">
        <f t="shared" si="2"/>
        <v>380</v>
      </c>
    </row>
    <row r="38">
      <c r="E38" s="16">
        <v>100.0</v>
      </c>
      <c r="F38" s="17" t="s">
        <v>41</v>
      </c>
      <c r="G38" s="17">
        <v>4.0</v>
      </c>
      <c r="H38" s="18">
        <f t="shared" si="1"/>
        <v>25</v>
      </c>
      <c r="I38">
        <f t="shared" si="2"/>
        <v>400</v>
      </c>
    </row>
    <row r="39">
      <c r="E39" s="16">
        <v>105.0</v>
      </c>
      <c r="F39" s="17" t="s">
        <v>42</v>
      </c>
      <c r="G39" s="17">
        <v>4.0</v>
      </c>
      <c r="H39" s="18">
        <f t="shared" si="1"/>
        <v>26.25</v>
      </c>
      <c r="I39">
        <f t="shared" si="2"/>
        <v>420</v>
      </c>
    </row>
    <row r="40">
      <c r="E40" s="16">
        <v>110.0</v>
      </c>
      <c r="F40" s="17" t="s">
        <v>43</v>
      </c>
      <c r="G40" s="17">
        <v>4.0</v>
      </c>
      <c r="H40" s="18">
        <f t="shared" si="1"/>
        <v>27.5</v>
      </c>
      <c r="I40">
        <f t="shared" si="2"/>
        <v>440</v>
      </c>
    </row>
    <row r="41">
      <c r="E41" s="16">
        <v>115.0</v>
      </c>
      <c r="F41" s="17" t="s">
        <v>44</v>
      </c>
      <c r="G41" s="17">
        <v>4.0</v>
      </c>
      <c r="H41" s="18">
        <f t="shared" si="1"/>
        <v>28.75</v>
      </c>
      <c r="I41">
        <f t="shared" si="2"/>
        <v>460</v>
      </c>
    </row>
    <row r="42">
      <c r="E42" s="16">
        <v>120.0</v>
      </c>
      <c r="F42" s="17" t="s">
        <v>45</v>
      </c>
      <c r="G42" s="17">
        <v>5.0</v>
      </c>
      <c r="H42" s="18">
        <f t="shared" si="1"/>
        <v>24</v>
      </c>
      <c r="I42">
        <f t="shared" si="2"/>
        <v>480</v>
      </c>
    </row>
    <row r="43">
      <c r="E43" s="16">
        <v>125.0</v>
      </c>
      <c r="F43" s="17" t="s">
        <v>46</v>
      </c>
      <c r="G43" s="17">
        <v>5.0</v>
      </c>
      <c r="H43" s="18">
        <f t="shared" si="1"/>
        <v>25</v>
      </c>
      <c r="I43">
        <f t="shared" si="2"/>
        <v>500</v>
      </c>
    </row>
    <row r="44">
      <c r="E44" s="16">
        <v>130.0</v>
      </c>
      <c r="F44" s="17" t="s">
        <v>47</v>
      </c>
      <c r="G44" s="17">
        <v>5.0</v>
      </c>
      <c r="H44" s="18">
        <f t="shared" si="1"/>
        <v>26</v>
      </c>
      <c r="I44">
        <f t="shared" si="2"/>
        <v>520</v>
      </c>
    </row>
    <row r="45">
      <c r="E45" s="16">
        <v>135.0</v>
      </c>
      <c r="F45" s="17" t="s">
        <v>48</v>
      </c>
      <c r="G45" s="17">
        <v>5.0</v>
      </c>
      <c r="H45" s="18">
        <f t="shared" si="1"/>
        <v>27</v>
      </c>
      <c r="I45">
        <f t="shared" si="2"/>
        <v>540</v>
      </c>
    </row>
    <row r="46">
      <c r="E46" s="16">
        <v>140.0</v>
      </c>
      <c r="F46" s="17" t="s">
        <v>49</v>
      </c>
      <c r="G46" s="17">
        <v>5.0</v>
      </c>
      <c r="H46" s="18">
        <f t="shared" si="1"/>
        <v>28</v>
      </c>
      <c r="I46">
        <f t="shared" si="2"/>
        <v>560</v>
      </c>
    </row>
    <row r="47">
      <c r="E47" s="16">
        <v>145.0</v>
      </c>
      <c r="F47" s="17" t="s">
        <v>50</v>
      </c>
      <c r="G47" s="17">
        <v>5.0</v>
      </c>
      <c r="H47" s="18">
        <f t="shared" si="1"/>
        <v>29</v>
      </c>
      <c r="I47">
        <f t="shared" si="2"/>
        <v>580</v>
      </c>
    </row>
    <row r="48">
      <c r="E48" s="16">
        <v>150.0</v>
      </c>
      <c r="F48" s="17" t="s">
        <v>51</v>
      </c>
      <c r="G48" s="17">
        <v>5.0</v>
      </c>
      <c r="H48" s="18">
        <f t="shared" si="1"/>
        <v>30</v>
      </c>
      <c r="I48">
        <f t="shared" si="2"/>
        <v>600</v>
      </c>
    </row>
    <row r="49">
      <c r="E49" s="22"/>
    </row>
    <row r="51">
      <c r="B51" s="23" t="s">
        <v>52</v>
      </c>
    </row>
  </sheetData>
  <mergeCells count="2">
    <mergeCell ref="F12:G12"/>
    <mergeCell ref="F13:H15"/>
  </mergeCells>
  <drawing r:id="rId1"/>
</worksheet>
</file>